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770" windowWidth="19320" windowHeight="8805"/>
  </bookViews>
  <sheets>
    <sheet name="Лист1" sheetId="1" r:id="rId1"/>
    <sheet name="Лист2" sheetId="2" r:id="rId2"/>
  </sheets>
  <calcPr calcId="145621"/>
</workbook>
</file>

<file path=xl/calcChain.xml><?xml version="1.0" encoding="utf-8"?>
<calcChain xmlns="http://schemas.openxmlformats.org/spreadsheetml/2006/main">
  <c r="G26" i="1" l="1"/>
  <c r="F26" i="1"/>
  <c r="G24" i="1"/>
  <c r="G22" i="1"/>
  <c r="F22" i="1"/>
  <c r="G19" i="1"/>
  <c r="F19" i="1"/>
  <c r="G16" i="1"/>
  <c r="F16" i="1"/>
  <c r="G8" i="1"/>
  <c r="G29" i="1" s="1"/>
  <c r="F8" i="1"/>
  <c r="E16" i="1"/>
  <c r="F24" i="1" l="1"/>
  <c r="F29" i="1" s="1"/>
</calcChain>
</file>

<file path=xl/sharedStrings.xml><?xml version="1.0" encoding="utf-8"?>
<sst xmlns="http://schemas.openxmlformats.org/spreadsheetml/2006/main" count="74" uniqueCount="56">
  <si>
    <t>КЦСР</t>
  </si>
  <si>
    <t>Примечание</t>
  </si>
  <si>
    <t>КФСР</t>
  </si>
  <si>
    <t>КВР</t>
  </si>
  <si>
    <t>Наименование расходных статей</t>
  </si>
  <si>
    <t>КФКР</t>
  </si>
  <si>
    <t>Администрации города Переславля-Залесского</t>
  </si>
  <si>
    <t>к Приказу Управления финансов</t>
  </si>
  <si>
    <t>Приложение 2</t>
  </si>
  <si>
    <t>2025 год (руб.)</t>
  </si>
  <si>
    <t>2026год (руб.)</t>
  </si>
  <si>
    <t>13.1.01.70410</t>
  </si>
  <si>
    <t>0503</t>
  </si>
  <si>
    <t>МП "Формирование современной городской среды на территории городского округа город Переславль-Залесский Ярославской области"</t>
  </si>
  <si>
    <t>Непрограммные расходы</t>
  </si>
  <si>
    <t>02.1.01.70870</t>
  </si>
  <si>
    <t>Субвенция на обеспечение деятельности органов местного самоуправления в сфере социальной защиты населения</t>
  </si>
  <si>
    <t>Уточнение бюджетных ассигнований на основании  уведомления министерства финансов от 3.07.2024 № 4</t>
  </si>
  <si>
    <t>1006</t>
  </si>
  <si>
    <t>0113</t>
  </si>
  <si>
    <t>60.0.00.80200</t>
  </si>
  <si>
    <t>МБТ на благоустройство дворовых территорий и обустройство территорий для выгула животных</t>
  </si>
  <si>
    <t>ВЦП "Развитие культуры и искусства городского округа город Переславль-Залесский Ярославской области"</t>
  </si>
  <si>
    <t>0801</t>
  </si>
  <si>
    <t>05.2.02.75900</t>
  </si>
  <si>
    <t>Субсидия на повышение оплаты труда учреждений в сфере культуры</t>
  </si>
  <si>
    <t>0703</t>
  </si>
  <si>
    <t>05.2.03.75900</t>
  </si>
  <si>
    <t>0104</t>
  </si>
  <si>
    <t>60.0.00.80190</t>
  </si>
  <si>
    <t>Субвенция на обеспечение профилактики безнадзорности, правонарушений несовершеннолетних и защита их прав</t>
  </si>
  <si>
    <t>Мероприятия по реализации отдельных полномочий в сфере законодательства об административных правонарушениях</t>
  </si>
  <si>
    <t>1002</t>
  </si>
  <si>
    <t>02.1.02.70850</t>
  </si>
  <si>
    <t>Субвенция на содержание муниципальных казенных учреждений социального обслуживания населения, на предоставление субсидий муниципальным бюджетным учреждениям социального обслуживания населения на выполнение муниципальных заданий и иные цели</t>
  </si>
  <si>
    <t>0701</t>
  </si>
  <si>
    <t>01.1.01.71460</t>
  </si>
  <si>
    <t>Субвенция на организацию образовательного процесса</t>
  </si>
  <si>
    <t>0702</t>
  </si>
  <si>
    <t>10.04</t>
  </si>
  <si>
    <t>01.1.03.70500</t>
  </si>
  <si>
    <t>Субвенция на государственную поддержку опеки и попечительства</t>
  </si>
  <si>
    <t>07.09</t>
  </si>
  <si>
    <t>01.1.03.70550</t>
  </si>
  <si>
    <t>Субвенция на обеспечение деятельности органов опеки и попечительства</t>
  </si>
  <si>
    <t>04.1.04.72030</t>
  </si>
  <si>
    <t>Реализация мероприятий по обеспечению обязательных требований охраны объектов образования I-III категорий опасности</t>
  </si>
  <si>
    <t>ГЦП "Борьба с преступностью на территории городского округа город Переславль-Залесский Ярославской области"</t>
  </si>
  <si>
    <t>01.1.01.R3031</t>
  </si>
  <si>
    <t>Субвенция на ежемесячное денежное вознаграждение за классное руководство педагогическим работникам муниципальных общеобразовательных организаций</t>
  </si>
  <si>
    <t>01.1.01.53031</t>
  </si>
  <si>
    <t>01.1.01.75890</t>
  </si>
  <si>
    <t>Субсидия на повышение оплаты труда отдельных категорий работников в сфере образования</t>
  </si>
  <si>
    <t>от 16.07.2024 № 24</t>
  </si>
  <si>
    <t>ВЦП "Обеспечение функционирования и развития муниципальной системы образования городского округа город Переславль-Залесский Ярославской области"</t>
  </si>
  <si>
    <r>
      <t>Внесение изменений в сводную бюджетную роспись на плановый период 2025 и 2026 годов год</t>
    </r>
    <r>
      <rPr>
        <sz val="16"/>
        <rFont val="Times New Roman"/>
        <family val="1"/>
        <charset val="204"/>
      </rPr>
      <t xml:space="preserve"> </t>
    </r>
    <r>
      <rPr>
        <sz val="14"/>
        <color theme="1"/>
        <rFont val="Times New Roman"/>
        <family val="1"/>
        <charset val="204"/>
      </rPr>
      <t>по состоянию  на 16 июля 2024 года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</si>
</sst>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0_ ;\-#,##0.00\ "/>
  </numFmts>
  <fonts count="12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i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9">
    <xf numFmtId="0" fontId="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10" fillId="0" borderId="0" applyFont="0" applyFill="0" applyBorder="0" applyAlignment="0" applyProtection="0"/>
  </cellStyleXfs>
  <cellXfs count="39">
    <xf numFmtId="0" fontId="0" fillId="0" borderId="0" xfId="0"/>
    <xf numFmtId="0" fontId="0" fillId="0" borderId="0" xfId="0" applyFill="1"/>
    <xf numFmtId="0" fontId="0" fillId="0" borderId="0" xfId="0" applyFill="1" applyAlignment="1">
      <alignment horizontal="center" vertical="center"/>
    </xf>
    <xf numFmtId="4" fontId="5" fillId="0" borderId="0" xfId="0" applyNumberFormat="1" applyFont="1" applyFill="1"/>
    <xf numFmtId="0" fontId="0" fillId="0" borderId="0" xfId="0" applyFill="1" applyAlignment="1">
      <alignment wrapText="1"/>
    </xf>
    <xf numFmtId="4" fontId="0" fillId="0" borderId="0" xfId="0" applyNumberFormat="1" applyFill="1"/>
    <xf numFmtId="0" fontId="4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right" vertical="center"/>
    </xf>
    <xf numFmtId="4" fontId="0" fillId="0" borderId="0" xfId="0" applyNumberFormat="1" applyFill="1" applyAlignment="1">
      <alignment wrapText="1"/>
    </xf>
    <xf numFmtId="0" fontId="4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6" fillId="0" borderId="1" xfId="8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ill="1" applyBorder="1"/>
    <xf numFmtId="0" fontId="4" fillId="0" borderId="1" xfId="0" applyFont="1" applyFill="1" applyBorder="1" applyAlignment="1">
      <alignment vertical="center" wrapText="1"/>
    </xf>
    <xf numFmtId="164" fontId="9" fillId="0" borderId="1" xfId="8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right"/>
    </xf>
    <xf numFmtId="4" fontId="9" fillId="0" borderId="1" xfId="8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4" fontId="4" fillId="0" borderId="1" xfId="8" applyNumberFormat="1" applyFont="1" applyFill="1" applyBorder="1" applyAlignment="1">
      <alignment horizontal="center" vertical="center" wrapText="1"/>
    </xf>
    <xf numFmtId="4" fontId="4" fillId="0" borderId="4" xfId="8" applyNumberFormat="1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/>
    </xf>
    <xf numFmtId="4" fontId="9" fillId="0" borderId="4" xfId="8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right"/>
    </xf>
  </cellXfs>
  <cellStyles count="9">
    <cellStyle name="Обычный" xfId="0" builtinId="0"/>
    <cellStyle name="Обычный 2" xfId="1"/>
    <cellStyle name="Обычный 2 2" xfId="2"/>
    <cellStyle name="Обычный 2 3" xfId="4"/>
    <cellStyle name="Обычный 2 4" xfId="3"/>
    <cellStyle name="Обычный 2 5" xfId="5"/>
    <cellStyle name="Обычный 2 6" xfId="6"/>
    <cellStyle name="Обычный 2 7" xfId="7"/>
    <cellStyle name="Финансовый" xfId="8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0"/>
  <sheetViews>
    <sheetView tabSelected="1" topLeftCell="A25" zoomScaleNormal="100" workbookViewId="0">
      <selection activeCell="F30" sqref="F30"/>
    </sheetView>
  </sheetViews>
  <sheetFormatPr defaultRowHeight="15" x14ac:dyDescent="0.25"/>
  <cols>
    <col min="1" max="1" width="7.28515625" style="2" customWidth="1"/>
    <col min="2" max="2" width="10.140625" style="2" customWidth="1"/>
    <col min="3" max="3" width="7.28515625" style="2" customWidth="1"/>
    <col min="4" max="4" width="18.140625" style="1" customWidth="1"/>
    <col min="5" max="5" width="41.85546875" style="1" customWidth="1"/>
    <col min="6" max="6" width="22.140625" style="1" customWidth="1"/>
    <col min="7" max="7" width="21" style="5" bestFit="1" customWidth="1"/>
    <col min="8" max="8" width="32.28515625" style="4" customWidth="1"/>
    <col min="9" max="9" width="9.7109375" style="1" bestFit="1" customWidth="1"/>
    <col min="10" max="16384" width="9.140625" style="1"/>
  </cols>
  <sheetData>
    <row r="1" spans="1:8" x14ac:dyDescent="0.25">
      <c r="A1" s="38" t="s">
        <v>8</v>
      </c>
      <c r="B1" s="38"/>
      <c r="C1" s="38"/>
      <c r="D1" s="38"/>
      <c r="E1" s="38"/>
      <c r="F1" s="38"/>
      <c r="G1" s="38"/>
      <c r="H1" s="38"/>
    </row>
    <row r="2" spans="1:8" x14ac:dyDescent="0.25">
      <c r="A2" s="38" t="s">
        <v>7</v>
      </c>
      <c r="B2" s="38"/>
      <c r="C2" s="38"/>
      <c r="D2" s="38"/>
      <c r="E2" s="38"/>
      <c r="F2" s="38"/>
      <c r="G2" s="38"/>
      <c r="H2" s="38"/>
    </row>
    <row r="3" spans="1:8" x14ac:dyDescent="0.25">
      <c r="A3" s="38" t="s">
        <v>6</v>
      </c>
      <c r="B3" s="38"/>
      <c r="C3" s="38"/>
      <c r="D3" s="38"/>
      <c r="E3" s="38"/>
      <c r="F3" s="38"/>
      <c r="G3" s="38"/>
      <c r="H3" s="38"/>
    </row>
    <row r="4" spans="1:8" x14ac:dyDescent="0.25">
      <c r="A4" s="7"/>
      <c r="B4" s="7"/>
      <c r="C4" s="7"/>
      <c r="D4" s="20"/>
      <c r="E4" s="20"/>
      <c r="F4" s="20"/>
      <c r="G4" s="38" t="s">
        <v>53</v>
      </c>
      <c r="H4" s="38"/>
    </row>
    <row r="5" spans="1:8" x14ac:dyDescent="0.25">
      <c r="A5" s="6"/>
      <c r="B5" s="6"/>
      <c r="C5" s="6"/>
      <c r="D5" s="20"/>
      <c r="E5" s="20"/>
      <c r="F5" s="20"/>
      <c r="G5" s="38"/>
      <c r="H5" s="38"/>
    </row>
    <row r="6" spans="1:8" ht="60.75" customHeight="1" x14ac:dyDescent="0.25">
      <c r="A6" s="37" t="s">
        <v>55</v>
      </c>
      <c r="B6" s="37"/>
      <c r="C6" s="37"/>
      <c r="D6" s="37"/>
      <c r="E6" s="37"/>
      <c r="F6" s="37"/>
      <c r="G6" s="37"/>
      <c r="H6" s="37"/>
    </row>
    <row r="7" spans="1:8" ht="40.5" customHeight="1" x14ac:dyDescent="0.25">
      <c r="A7" s="9" t="s">
        <v>2</v>
      </c>
      <c r="B7" s="9" t="s">
        <v>5</v>
      </c>
      <c r="C7" s="9" t="s">
        <v>3</v>
      </c>
      <c r="D7" s="10" t="s">
        <v>0</v>
      </c>
      <c r="E7" s="11" t="s">
        <v>4</v>
      </c>
      <c r="F7" s="12" t="s">
        <v>9</v>
      </c>
      <c r="G7" s="12" t="s">
        <v>10</v>
      </c>
      <c r="H7" s="13" t="s">
        <v>1</v>
      </c>
    </row>
    <row r="8" spans="1:8" ht="79.5" customHeight="1" x14ac:dyDescent="0.25">
      <c r="A8" s="9"/>
      <c r="B8" s="19"/>
      <c r="C8" s="9"/>
      <c r="D8" s="26"/>
      <c r="E8" s="27" t="s">
        <v>54</v>
      </c>
      <c r="F8" s="21">
        <f>SUM(F9:F15)</f>
        <v>38184878</v>
      </c>
      <c r="G8" s="21">
        <f>SUM(G9:G15)</f>
        <v>38184878</v>
      </c>
      <c r="H8" s="22"/>
    </row>
    <row r="9" spans="1:8" ht="108.75" customHeight="1" x14ac:dyDescent="0.25">
      <c r="A9" s="9">
        <v>203</v>
      </c>
      <c r="B9" s="19" t="s">
        <v>35</v>
      </c>
      <c r="C9" s="9">
        <v>600</v>
      </c>
      <c r="D9" s="26" t="s">
        <v>36</v>
      </c>
      <c r="E9" s="25" t="s">
        <v>37</v>
      </c>
      <c r="F9" s="28">
        <v>15527557</v>
      </c>
      <c r="G9" s="28">
        <v>15527557</v>
      </c>
      <c r="H9" s="22" t="s">
        <v>17</v>
      </c>
    </row>
    <row r="10" spans="1:8" ht="108.75" customHeight="1" x14ac:dyDescent="0.25">
      <c r="A10" s="9">
        <v>203</v>
      </c>
      <c r="B10" s="19" t="s">
        <v>38</v>
      </c>
      <c r="C10" s="9">
        <v>600</v>
      </c>
      <c r="D10" s="26" t="s">
        <v>36</v>
      </c>
      <c r="E10" s="25" t="s">
        <v>37</v>
      </c>
      <c r="F10" s="28">
        <v>22189284</v>
      </c>
      <c r="G10" s="28">
        <v>22189284</v>
      </c>
      <c r="H10" s="22" t="s">
        <v>17</v>
      </c>
    </row>
    <row r="11" spans="1:8" ht="108.75" customHeight="1" x14ac:dyDescent="0.25">
      <c r="A11" s="9">
        <v>203</v>
      </c>
      <c r="B11" s="19" t="s">
        <v>26</v>
      </c>
      <c r="C11" s="9">
        <v>600</v>
      </c>
      <c r="D11" s="26" t="s">
        <v>51</v>
      </c>
      <c r="E11" s="25" t="s">
        <v>52</v>
      </c>
      <c r="F11" s="28">
        <v>159747</v>
      </c>
      <c r="G11" s="29">
        <v>159747</v>
      </c>
      <c r="H11" s="22" t="s">
        <v>17</v>
      </c>
    </row>
    <row r="12" spans="1:8" ht="79.5" customHeight="1" x14ac:dyDescent="0.25">
      <c r="A12" s="9">
        <v>203</v>
      </c>
      <c r="B12" s="19" t="s">
        <v>39</v>
      </c>
      <c r="C12" s="9">
        <v>600</v>
      </c>
      <c r="D12" s="26" t="s">
        <v>40</v>
      </c>
      <c r="E12" s="25" t="s">
        <v>41</v>
      </c>
      <c r="F12" s="28">
        <v>123352</v>
      </c>
      <c r="G12" s="28">
        <v>123352</v>
      </c>
      <c r="H12" s="35" t="s">
        <v>17</v>
      </c>
    </row>
    <row r="13" spans="1:8" ht="79.5" customHeight="1" x14ac:dyDescent="0.25">
      <c r="A13" s="9">
        <v>203</v>
      </c>
      <c r="B13" s="19" t="s">
        <v>42</v>
      </c>
      <c r="C13" s="9">
        <v>100</v>
      </c>
      <c r="D13" s="26" t="s">
        <v>43</v>
      </c>
      <c r="E13" s="25" t="s">
        <v>44</v>
      </c>
      <c r="F13" s="28">
        <v>184938</v>
      </c>
      <c r="G13" s="28">
        <v>184938</v>
      </c>
      <c r="H13" s="36"/>
    </row>
    <row r="14" spans="1:8" ht="79.5" customHeight="1" x14ac:dyDescent="0.25">
      <c r="A14" s="9">
        <v>203</v>
      </c>
      <c r="B14" s="19" t="s">
        <v>38</v>
      </c>
      <c r="C14" s="9">
        <v>600</v>
      </c>
      <c r="D14" s="26" t="s">
        <v>48</v>
      </c>
      <c r="E14" s="25" t="s">
        <v>49</v>
      </c>
      <c r="F14" s="28">
        <v>23748480</v>
      </c>
      <c r="G14" s="28">
        <v>23748480</v>
      </c>
      <c r="H14" s="35" t="s">
        <v>17</v>
      </c>
    </row>
    <row r="15" spans="1:8" ht="79.5" customHeight="1" x14ac:dyDescent="0.25">
      <c r="A15" s="9">
        <v>203</v>
      </c>
      <c r="B15" s="19" t="s">
        <v>38</v>
      </c>
      <c r="C15" s="9">
        <v>600</v>
      </c>
      <c r="D15" s="26" t="s">
        <v>50</v>
      </c>
      <c r="E15" s="25" t="s">
        <v>49</v>
      </c>
      <c r="F15" s="28">
        <v>-23748480</v>
      </c>
      <c r="G15" s="28">
        <v>-23748480</v>
      </c>
      <c r="H15" s="36"/>
    </row>
    <row r="16" spans="1:8" ht="79.5" customHeight="1" x14ac:dyDescent="0.25">
      <c r="A16" s="9"/>
      <c r="B16" s="19"/>
      <c r="C16" s="9"/>
      <c r="D16" s="26"/>
      <c r="E16" s="27" t="str">
        <f>E8</f>
        <v>ВЦП "Обеспечение функционирования и развития муниципальной системы образования городского округа город Переславль-Залесский Ярославской области"</v>
      </c>
      <c r="F16" s="21">
        <f>SUM(F17:F18)</f>
        <v>9169424</v>
      </c>
      <c r="G16" s="21">
        <f>SUM(G17:G18)</f>
        <v>9169424</v>
      </c>
      <c r="H16" s="33"/>
    </row>
    <row r="17" spans="1:8" ht="79.5" customHeight="1" x14ac:dyDescent="0.25">
      <c r="A17" s="9">
        <v>206</v>
      </c>
      <c r="B17" s="19" t="s">
        <v>18</v>
      </c>
      <c r="C17" s="9">
        <v>100</v>
      </c>
      <c r="D17" s="26" t="s">
        <v>15</v>
      </c>
      <c r="E17" s="25" t="s">
        <v>16</v>
      </c>
      <c r="F17" s="28">
        <v>455077</v>
      </c>
      <c r="G17" s="28">
        <v>455077</v>
      </c>
      <c r="H17" s="22" t="s">
        <v>17</v>
      </c>
    </row>
    <row r="18" spans="1:8" ht="116.25" customHeight="1" x14ac:dyDescent="0.25">
      <c r="A18" s="9">
        <v>206</v>
      </c>
      <c r="B18" s="19" t="s">
        <v>32</v>
      </c>
      <c r="C18" s="9">
        <v>600</v>
      </c>
      <c r="D18" s="26" t="s">
        <v>33</v>
      </c>
      <c r="E18" s="25" t="s">
        <v>34</v>
      </c>
      <c r="F18" s="28">
        <v>8714347</v>
      </c>
      <c r="G18" s="28">
        <v>8714347</v>
      </c>
      <c r="H18" s="22" t="s">
        <v>17</v>
      </c>
    </row>
    <row r="19" spans="1:8" ht="79.5" customHeight="1" x14ac:dyDescent="0.25">
      <c r="A19" s="30"/>
      <c r="B19" s="31"/>
      <c r="C19" s="30"/>
      <c r="D19" s="26"/>
      <c r="E19" s="27" t="s">
        <v>22</v>
      </c>
      <c r="F19" s="32">
        <f>SUM(F20:F21)</f>
        <v>642316</v>
      </c>
      <c r="G19" s="32">
        <f>SUM(G20:G21)</f>
        <v>642316</v>
      </c>
      <c r="H19" s="22"/>
    </row>
    <row r="20" spans="1:8" ht="79.5" customHeight="1" x14ac:dyDescent="0.25">
      <c r="A20" s="30">
        <v>242</v>
      </c>
      <c r="B20" s="31" t="s">
        <v>23</v>
      </c>
      <c r="C20" s="30">
        <v>600</v>
      </c>
      <c r="D20" s="26" t="s">
        <v>24</v>
      </c>
      <c r="E20" s="25" t="s">
        <v>25</v>
      </c>
      <c r="F20" s="29">
        <v>193169</v>
      </c>
      <c r="G20" s="29">
        <v>193169</v>
      </c>
      <c r="H20" s="35" t="s">
        <v>17</v>
      </c>
    </row>
    <row r="21" spans="1:8" ht="79.5" customHeight="1" x14ac:dyDescent="0.25">
      <c r="A21" s="30">
        <v>242</v>
      </c>
      <c r="B21" s="31" t="s">
        <v>26</v>
      </c>
      <c r="C21" s="30">
        <v>600</v>
      </c>
      <c r="D21" s="26" t="s">
        <v>27</v>
      </c>
      <c r="E21" s="25" t="s">
        <v>25</v>
      </c>
      <c r="F21" s="29">
        <v>449147</v>
      </c>
      <c r="G21" s="29">
        <v>449147</v>
      </c>
      <c r="H21" s="36"/>
    </row>
    <row r="22" spans="1:8" ht="79.5" customHeight="1" x14ac:dyDescent="0.25">
      <c r="A22" s="9"/>
      <c r="B22" s="19"/>
      <c r="C22" s="9"/>
      <c r="D22" s="26"/>
      <c r="E22" s="27" t="s">
        <v>47</v>
      </c>
      <c r="F22" s="21">
        <f>SUM(F23)</f>
        <v>128077</v>
      </c>
      <c r="G22" s="21">
        <f>SUM(G23)</f>
        <v>128077</v>
      </c>
      <c r="H22" s="33"/>
    </row>
    <row r="23" spans="1:8" ht="79.5" customHeight="1" x14ac:dyDescent="0.25">
      <c r="A23" s="9">
        <v>203</v>
      </c>
      <c r="B23" s="19" t="s">
        <v>38</v>
      </c>
      <c r="C23" s="9">
        <v>600</v>
      </c>
      <c r="D23" s="26" t="s">
        <v>45</v>
      </c>
      <c r="E23" s="25" t="s">
        <v>46</v>
      </c>
      <c r="F23" s="28">
        <v>128077</v>
      </c>
      <c r="G23" s="28">
        <v>128077</v>
      </c>
      <c r="H23" s="22" t="s">
        <v>17</v>
      </c>
    </row>
    <row r="24" spans="1:8" ht="79.5" customHeight="1" x14ac:dyDescent="0.25">
      <c r="A24" s="9"/>
      <c r="B24" s="19"/>
      <c r="C24" s="9"/>
      <c r="D24" s="26"/>
      <c r="E24" s="27" t="s">
        <v>13</v>
      </c>
      <c r="F24" s="21">
        <f>SUM(F25)</f>
        <v>26354644</v>
      </c>
      <c r="G24" s="21">
        <f>SUM(G25)</f>
        <v>0</v>
      </c>
      <c r="H24" s="34"/>
    </row>
    <row r="25" spans="1:8" ht="79.5" customHeight="1" x14ac:dyDescent="0.25">
      <c r="A25" s="9">
        <v>208</v>
      </c>
      <c r="B25" s="19" t="s">
        <v>12</v>
      </c>
      <c r="C25" s="9"/>
      <c r="D25" s="26" t="s">
        <v>11</v>
      </c>
      <c r="E25" s="25" t="s">
        <v>21</v>
      </c>
      <c r="F25" s="28">
        <v>26354644</v>
      </c>
      <c r="G25" s="28">
        <v>0</v>
      </c>
      <c r="H25" s="22" t="s">
        <v>17</v>
      </c>
    </row>
    <row r="26" spans="1:8" ht="79.5" customHeight="1" x14ac:dyDescent="0.25">
      <c r="A26" s="9"/>
      <c r="B26" s="19"/>
      <c r="C26" s="9"/>
      <c r="D26" s="23"/>
      <c r="E26" s="24" t="s">
        <v>14</v>
      </c>
      <c r="F26" s="21">
        <f>SUM(F27:F28)</f>
        <v>140812</v>
      </c>
      <c r="G26" s="21">
        <f>SUM(G27:G28)</f>
        <v>140812</v>
      </c>
      <c r="H26" s="25"/>
    </row>
    <row r="27" spans="1:8" ht="79.5" customHeight="1" x14ac:dyDescent="0.25">
      <c r="A27" s="9">
        <v>208</v>
      </c>
      <c r="B27" s="19" t="s">
        <v>28</v>
      </c>
      <c r="C27" s="9">
        <v>100</v>
      </c>
      <c r="D27" s="26" t="s">
        <v>29</v>
      </c>
      <c r="E27" s="25" t="s">
        <v>30</v>
      </c>
      <c r="F27" s="28">
        <v>139514</v>
      </c>
      <c r="G27" s="28">
        <v>139514</v>
      </c>
      <c r="H27" s="35" t="s">
        <v>17</v>
      </c>
    </row>
    <row r="28" spans="1:8" ht="79.5" customHeight="1" x14ac:dyDescent="0.25">
      <c r="A28" s="9">
        <v>208</v>
      </c>
      <c r="B28" s="19" t="s">
        <v>19</v>
      </c>
      <c r="C28" s="9">
        <v>100</v>
      </c>
      <c r="D28" s="26" t="s">
        <v>20</v>
      </c>
      <c r="E28" s="25" t="s">
        <v>31</v>
      </c>
      <c r="F28" s="28">
        <v>1298</v>
      </c>
      <c r="G28" s="28">
        <v>1298</v>
      </c>
      <c r="H28" s="36"/>
    </row>
    <row r="29" spans="1:8" ht="39.75" customHeight="1" x14ac:dyDescent="0.25">
      <c r="A29" s="9"/>
      <c r="B29" s="9"/>
      <c r="C29" s="14"/>
      <c r="D29" s="15"/>
      <c r="E29" s="16"/>
      <c r="F29" s="17">
        <f>SUM(F8+F16+F19+F22+F24+F26)</f>
        <v>74620151</v>
      </c>
      <c r="G29" s="17">
        <f>SUM(G8+G16+G19+G22+G24+G26)</f>
        <v>48265507</v>
      </c>
      <c r="H29" s="18"/>
    </row>
    <row r="30" spans="1:8" ht="109.5" customHeight="1" x14ac:dyDescent="0.35">
      <c r="G30" s="3"/>
    </row>
    <row r="31" spans="1:8" ht="30.75" customHeight="1" x14ac:dyDescent="0.25">
      <c r="H31" s="8"/>
    </row>
    <row r="32" spans="1:8" ht="166.5" customHeight="1" x14ac:dyDescent="0.25"/>
    <row r="33" ht="166.5" customHeight="1" x14ac:dyDescent="0.25"/>
    <row r="34" ht="166.5" customHeight="1" x14ac:dyDescent="0.25"/>
    <row r="35" ht="166.5" customHeight="1" x14ac:dyDescent="0.25"/>
    <row r="36" ht="21.75" customHeight="1" x14ac:dyDescent="0.25"/>
    <row r="37" ht="67.5" customHeight="1" x14ac:dyDescent="0.25"/>
    <row r="38" ht="67.5" customHeight="1" x14ac:dyDescent="0.25"/>
    <row r="39" ht="67.5" customHeight="1" x14ac:dyDescent="0.25"/>
    <row r="40" ht="177" customHeight="1" x14ac:dyDescent="0.25"/>
  </sheetData>
  <mergeCells count="10">
    <mergeCell ref="H27:H28"/>
    <mergeCell ref="A6:H6"/>
    <mergeCell ref="A1:H1"/>
    <mergeCell ref="A2:H2"/>
    <mergeCell ref="A3:H3"/>
    <mergeCell ref="G4:H4"/>
    <mergeCell ref="G5:H5"/>
    <mergeCell ref="H12:H13"/>
    <mergeCell ref="H14:H15"/>
    <mergeCell ref="H20:H21"/>
  </mergeCells>
  <pageMargins left="0.7" right="0.7" top="0.75" bottom="0.75" header="0.3" footer="0.3"/>
  <pageSetup paperSize="9" scale="54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43"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Mironova</dc:creator>
  <cp:lastModifiedBy>Mironova</cp:lastModifiedBy>
  <cp:lastPrinted>2024-07-16T12:57:48Z</cp:lastPrinted>
  <dcterms:created xsi:type="dcterms:W3CDTF">2015-12-14T07:24:37Z</dcterms:created>
  <dcterms:modified xsi:type="dcterms:W3CDTF">2024-07-16T12:57:53Z</dcterms:modified>
</cp:coreProperties>
</file>